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NNW - Alabanson\"/>
    </mc:Choice>
  </mc:AlternateContent>
  <xr:revisionPtr revIDLastSave="0" documentId="13_ncr:1_{FB762D7C-4BB5-4586-8419-35F15CF7ED21}"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s="1"/>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<sst xmlns="http://schemas.openxmlformats.org/spreadsheetml/2006/main" count="273" uniqueCount="139">
  <si>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</si>
  <si>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</si>
  <si>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</si>
  <si>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</si>
  <si>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</si>
  <si>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</si>
  <si>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</si>
  <si>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</si>
  <si>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</si>
  <si>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</si>
  <si>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</si>
  <si>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</si>
  <si>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</si>
  <si>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</si>
  <si>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</si>
  <si>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</si>
  <si>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</si>
  <si>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</si>
  <si>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</si>
  <si>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</si>
  <si>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</si>
  <si>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</si>
  <si>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</si>
  <si>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</si>
  <si>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</si>
  <si>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</si>
  <si>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</si>
  <si>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</si>
  <si>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</si>
  <si>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</si>
  <si>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</si>
  <si>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</si>
  <si>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</si>
  <si>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</si>
  <si>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</si>
  <si>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</si>
  <si>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</si>
  <si>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</si>
  <si>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</si>
  <si>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</si>
  <si>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</si>
  <si>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</si>
  <si>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</si>
  <si>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</si>
  <si>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</si>
  <si>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</si>
  <si>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</si>
  <si>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</si>
  <si>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</si>
  <si>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</si>
  <si>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</si>
  <si>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</si>
  <si>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</si>
  <si>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</si>
  <si>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</si>
  <si>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</si>
  <si>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</si>
  <si>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</si>
  <si>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</si>
  <si>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</si>
  <si>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</si>
  <si>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</si>
  <si>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</si>
  <si>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</si>
  <si>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</si>
  <si>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</si>
  <si>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</si>
  <si>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</si>
  <si>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</si>
  <si>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</si>
  <si>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</si>
  <si>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</si>
  <si>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</si>
  <si>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</si>
  <si>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</si>
  <si>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</si>
  <si>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</si>
  <si>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</si>
  <si>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</si>
  <si>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</si>
  <si>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</si>
  <si>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</si>
  <si>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</si>
  <si>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</si>
  <si>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</si>
  <si>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</si>
  <si>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</si>
  <si>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</si>
  <si>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</si>
  <si>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</si>
  <si>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</si>
  <si>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</si>
  <si>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</si>
  <si>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</si>
  <si>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</si>
  <si>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</si>
  <si>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</si>
  <si>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</si>
  <si>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</si>
  <si>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</si>
  <si>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</si>
  <si>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</si>
  <si>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</si>
  <si>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</si>
  <si>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</si>
  <si>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</si>
  <si>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</si>
  <si>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</si>
  <si>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</si>
  <si>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</si>
  <si>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</si>
  <si>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</si>
  <si>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</si>
  <si>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</si>
  <si>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</si>
  <si>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</si>
  <si>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</si>
  <si>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</si>
  <si>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</si>
  <si>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</si>
  <si>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</si>
  <si>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</si>
  <si>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</si>
  <si>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</si>
  <si>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</si>
  <si>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</si>
  <si>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</si>
  <si>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</si>
  <si>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</si>
  <si>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</si>
  <si>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</si>
  <si>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</si>
  <si>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</si>
  <si>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</si>
  <si>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</si>
  <si>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</si>
  <si>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</si>
  <si>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</si>
  <si>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Alabonson Park Shared Use Paths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</si>
</sst>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7">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2" borderId="1" xfId="0" applyFill="1" applyBorder="1" applyAlignment="1" applyProtection="1">
      <alignment horizontal="left"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3" t="s">
        <v>32</v>
      </c>
      <c r="E6" s="114"/>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3" t="s">
        <v>32</v>
      </c>
      <c r="E6" s="114"/>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3" t="s">
        <v>33</v>
      </c>
      <c r="E8" s="114"/>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zoomScale="115" zoomScaleNormal="115" workbookViewId="0">
      <selection activeCell="A13" sqref="A13"/>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ht="45" x14ac:dyDescent="0.25">
      <c r="A6" s="5" t="s">
        <v>8</v>
      </c>
      <c r="B6" s="112" t="s">
        <v>138</v>
      </c>
      <c r="D6" s="106"/>
      <c r="E6" s="104" t="s">
        <v>131</v>
      </c>
    </row>
    <row r="7" spans="1:5" x14ac:dyDescent="0.25">
      <c r="A7" s="5" t="s">
        <v>54</v>
      </c>
      <c r="B7" s="6">
        <v>146</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126</v>
      </c>
      <c r="D14" s="27"/>
      <c r="E14" s="50"/>
    </row>
    <row r="15" spans="1:5" x14ac:dyDescent="0.25">
      <c r="A15" s="5" t="s">
        <v>79</v>
      </c>
      <c r="B15" s="57" t="s">
        <v>83</v>
      </c>
      <c r="D15" s="27"/>
      <c r="E15" s="50"/>
    </row>
    <row r="16" spans="1:5" x14ac:dyDescent="0.25">
      <c r="A16" s="5" t="s">
        <v>86</v>
      </c>
      <c r="B16" s="6">
        <v>26.9</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243</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9191.0381515394456</v>
      </c>
      <c r="D24" s="27"/>
      <c r="E24" s="50"/>
    </row>
    <row r="25" spans="1:12" s="91" customFormat="1" x14ac:dyDescent="0.25">
      <c r="A25" s="64" t="s">
        <v>103</v>
      </c>
      <c r="B25" s="65">
        <v>9883.2499264112757</v>
      </c>
      <c r="D25" s="27"/>
      <c r="E25" s="50"/>
    </row>
    <row r="26" spans="1:12" x14ac:dyDescent="0.25">
      <c r="A26" s="64" t="s">
        <v>135</v>
      </c>
      <c r="B26" s="65">
        <v>12193.246562748162</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1033.4194947798169</v>
      </c>
    </row>
    <row r="32" spans="1:12" x14ac:dyDescent="0.25">
      <c r="A32" s="10" t="s">
        <v>117</v>
      </c>
      <c r="B32" s="108">
        <f>Calculations!Q38</f>
        <v>59.353780934139152</v>
      </c>
    </row>
    <row r="34" spans="1:5" x14ac:dyDescent="0.25">
      <c r="A34" s="11" t="s">
        <v>84</v>
      </c>
    </row>
    <row r="35" spans="1:5" x14ac:dyDescent="0.25">
      <c r="A35" s="10" t="s">
        <v>120</v>
      </c>
      <c r="B35" s="108">
        <f>$B$31+$B$32</f>
        <v>1092.7732757139561</v>
      </c>
    </row>
    <row r="37" spans="1:5" x14ac:dyDescent="0.25">
      <c r="A37" s="11" t="str">
        <f>"Emissions Reductions (Life of Project = "&amp;'Assumed Values'!C9&amp;")"</f>
        <v>Emissions Reductions (Life of Project = 12)</v>
      </c>
      <c r="E37" s="96"/>
    </row>
    <row r="38" spans="1:5" x14ac:dyDescent="0.25">
      <c r="A38" s="10" t="s">
        <v>136</v>
      </c>
      <c r="B38" s="109">
        <f>Calculations!K38</f>
        <v>0.68094475114278641</v>
      </c>
    </row>
    <row r="39" spans="1:5" x14ac:dyDescent="0.25">
      <c r="A39" s="10" t="s">
        <v>81</v>
      </c>
      <c r="B39" s="109">
        <f>Calculations!O38</f>
        <v>0.15413912880454161</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1.0427202914675693E-2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1.0557382023655304E-2</v>
      </c>
      <c r="F6" s="74">
        <f t="shared" ref="F6:F37" si="1">F5+1</f>
        <v>2019</v>
      </c>
      <c r="G6" s="71">
        <f>$C$5</f>
        <v>1.0427202914675693E-2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1.0523630273924223E-2</v>
      </c>
      <c r="F7" s="12">
        <f t="shared" si="1"/>
        <v>2020</v>
      </c>
      <c r="G7" s="71">
        <f t="shared" ref="G7:G12" si="5">$C$5</f>
        <v>1.0427202914675693E-2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1.0427202914675693E-2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1.0427202914675693E-2</v>
      </c>
      <c r="H9" s="73">
        <f>IF(AND(F9&gt;=Year_Open_to_Traffic?,F9&lt;Year_Open_to_Traffic?+'Assumed Values'!C$9),1,0)</f>
        <v>1</v>
      </c>
      <c r="I9" s="77">
        <f>IF(F9=Year_Open_to_Traffic?,Calculations!$C$12,(I8+I8*G9))</f>
        <v>1048.9208633093526</v>
      </c>
      <c r="J9" s="77">
        <f>I9*'Assumed Values'!$C$8</f>
        <v>70.479828548100002</v>
      </c>
      <c r="K9" s="93">
        <f t="shared" si="2"/>
        <v>2.0199601649175912E-2</v>
      </c>
      <c r="L9" s="79">
        <f>(K9*H9)*'Assumed Values'!$C$6</f>
        <v>151.65860918201275</v>
      </c>
      <c r="M9" s="80">
        <f t="shared" si="3"/>
        <v>115.69962681074438</v>
      </c>
      <c r="N9" s="77">
        <f>I9*'Assumed Values'!$C$7</f>
        <v>15.953876161179283</v>
      </c>
      <c r="O9" s="93">
        <f t="shared" si="4"/>
        <v>4.5723959178442684E-3</v>
      </c>
      <c r="P9" s="79">
        <f>(O9*H9)*'Assumed Values'!$C$5</f>
        <v>8.7104142234933306</v>
      </c>
      <c r="Q9" s="80">
        <f t="shared" si="0"/>
        <v>6.6451333060537241</v>
      </c>
    </row>
    <row r="10" spans="2:19" x14ac:dyDescent="0.25">
      <c r="B10" s="68" t="s">
        <v>94</v>
      </c>
      <c r="F10" s="74">
        <f t="shared" si="1"/>
        <v>2023</v>
      </c>
      <c r="G10" s="71">
        <f t="shared" si="5"/>
        <v>1.0427202914675693E-2</v>
      </c>
      <c r="H10" s="73">
        <f>IF(AND(F10&gt;=Year_Open_to_Traffic?,F10&lt;Year_Open_to_Traffic?+'Assumed Values'!C$9),1,0)</f>
        <v>1</v>
      </c>
      <c r="I10" s="77">
        <f>IF(F10=Year_Open_to_Traffic?,Calculations!$C$12,(I9+I9*G10))</f>
        <v>1059.858173992516</v>
      </c>
      <c r="J10" s="77">
        <f>I10*'Assumed Values'!$C$8</f>
        <v>71.21473602176259</v>
      </c>
      <c r="K10" s="93">
        <f t="shared" si="2"/>
        <v>2.0410226994367484E-2</v>
      </c>
      <c r="L10" s="79">
        <f>(K10*H10)*'Assumed Values'!$C$6</f>
        <v>153.23998427371106</v>
      </c>
      <c r="M10" s="80">
        <f t="shared" si="3"/>
        <v>109.25799093145066</v>
      </c>
      <c r="N10" s="77">
        <f>I10*'Assumed Values'!$C$7</f>
        <v>16.120230465187504</v>
      </c>
      <c r="O10" s="93">
        <f t="shared" si="4"/>
        <v>4.6200732178858644E-3</v>
      </c>
      <c r="P10" s="79">
        <f>(O10*H10)*'Assumed Values'!$C$5</f>
        <v>8.8012394800725726</v>
      </c>
      <c r="Q10" s="80">
        <f t="shared" si="0"/>
        <v>6.2751621116177709</v>
      </c>
    </row>
    <row r="11" spans="2:19" x14ac:dyDescent="0.25">
      <c r="B11" s="69" t="s">
        <v>96</v>
      </c>
      <c r="C11" s="61">
        <f>'Inputs &amp; Outputs'!B20/'Assumed Values'!$C$13</f>
        <v>174.8201438848921</v>
      </c>
      <c r="F11" s="12">
        <f t="shared" si="1"/>
        <v>2024</v>
      </c>
      <c r="G11" s="71">
        <f t="shared" si="5"/>
        <v>1.0427202914675693E-2</v>
      </c>
      <c r="H11" s="73">
        <f>IF(AND(F11&gt;=Year_Open_to_Traffic?,F11&lt;Year_Open_to_Traffic?+'Assumed Values'!C$9),1,0)</f>
        <v>1</v>
      </c>
      <c r="I11" s="77">
        <f>IF(F11=Year_Open_to_Traffic?,Calculations!$C$12,(I10+I10*G11))</f>
        <v>1070.9095302335136</v>
      </c>
      <c r="J11" s="77">
        <f>I11*'Assumed Values'!$C$8</f>
        <v>71.95730652477657</v>
      </c>
      <c r="K11" s="93">
        <f t="shared" si="2"/>
        <v>2.0623048572772345E-2</v>
      </c>
      <c r="L11" s="79">
        <f>(K11*H11)*'Assumed Values'!$C$6</f>
        <v>154.83784868437476</v>
      </c>
      <c r="M11" s="80">
        <f t="shared" si="3"/>
        <v>103.17499642331094</v>
      </c>
      <c r="N11" s="77">
        <f>I11*'Assumed Values'!$C$7</f>
        <v>16.288319379279351</v>
      </c>
      <c r="O11" s="93">
        <f t="shared" si="4"/>
        <v>4.6682476588094188E-3</v>
      </c>
      <c r="P11" s="79">
        <f>(O11*H11)*'Assumed Values'!$C$5</f>
        <v>8.8930117900319434</v>
      </c>
      <c r="Q11" s="80">
        <f t="shared" si="0"/>
        <v>5.92578925259635</v>
      </c>
    </row>
    <row r="12" spans="2:19" x14ac:dyDescent="0.25">
      <c r="B12" s="69" t="s">
        <v>106</v>
      </c>
      <c r="C12" s="61">
        <f>(C11*'Inputs &amp; Outputs'!$B$21*2)</f>
        <v>1048.9208633093526</v>
      </c>
      <c r="F12" s="74">
        <f t="shared" si="1"/>
        <v>2025</v>
      </c>
      <c r="G12" s="71">
        <f t="shared" si="5"/>
        <v>1.0427202914675693E-2</v>
      </c>
      <c r="H12" s="73">
        <f>IF(AND(F12&gt;=Year_Open_to_Traffic?,F12&lt;Year_Open_to_Traffic?+'Assumed Values'!C$9),1,0)</f>
        <v>1</v>
      </c>
      <c r="I12" s="77">
        <f>IF(F12=Year_Open_to_Traffic?,Calculations!$C$12,(I11+I11*G12))</f>
        <v>1082.0761212085185</v>
      </c>
      <c r="J12" s="77">
        <f>I12*'Assumed Values'!$C$8</f>
        <v>72.707619961103944</v>
      </c>
      <c r="K12" s="93">
        <f t="shared" si="2"/>
        <v>2.0838089284959862E-2</v>
      </c>
      <c r="L12" s="79">
        <f>(K12*H12)*'Assumed Values'!$C$6</f>
        <v>156.45237435147865</v>
      </c>
      <c r="M12" s="80">
        <f t="shared" si="3"/>
        <v>97.43067574461476</v>
      </c>
      <c r="N12" s="77">
        <f>I12*'Assumed Values'!$C$7</f>
        <v>16.458160990586144</v>
      </c>
      <c r="O12" s="93">
        <f t="shared" si="4"/>
        <v>4.7169244244037855E-3</v>
      </c>
      <c r="P12" s="79">
        <f>(O12*H12)*'Assumed Values'!$C$5</f>
        <v>8.9857410284892119</v>
      </c>
      <c r="Q12" s="80">
        <f t="shared" si="0"/>
        <v>5.5958679061334369</v>
      </c>
    </row>
    <row r="13" spans="2:19" x14ac:dyDescent="0.25">
      <c r="B13" s="83"/>
      <c r="C13" s="60"/>
      <c r="F13" s="12">
        <f t="shared" si="1"/>
        <v>2026</v>
      </c>
      <c r="G13" s="75">
        <f>$C$6</f>
        <v>1.0557382023655304E-2</v>
      </c>
      <c r="H13" s="73">
        <f>IF(AND(F13&gt;=Year_Open_to_Traffic?,F13&lt;Year_Open_to_Traffic?+'Assumed Values'!C$9),1,0)</f>
        <v>1</v>
      </c>
      <c r="I13" s="77">
        <f>IF(F13=Year_Open_to_Traffic?,Calculations!$C$12,(I12+I12*G13))</f>
        <v>1093.5000121987921</v>
      </c>
      <c r="J13" s="77">
        <f>I13*'Assumed Values'!$C$8</f>
        <v>73.475222081064061</v>
      </c>
      <c r="K13" s="93">
        <f t="shared" si="2"/>
        <v>2.1058084954184215E-2</v>
      </c>
      <c r="L13" s="79">
        <f>(K13*H13)*'Assumed Values'!$C$6</f>
        <v>158.10410183601508</v>
      </c>
      <c r="M13" s="80">
        <f t="shared" si="3"/>
        <v>92.018026737638777</v>
      </c>
      <c r="N13" s="77">
        <f>I13*'Assumed Values'!$C$7</f>
        <v>16.631916083570584</v>
      </c>
      <c r="O13" s="93">
        <f t="shared" si="4"/>
        <v>4.7667227975289267E-3</v>
      </c>
      <c r="P13" s="79">
        <f>(O13*H13)*'Assumed Values'!$C$5</f>
        <v>9.080606929292605</v>
      </c>
      <c r="Q13" s="80">
        <f t="shared" si="0"/>
        <v>5.2849959078246727</v>
      </c>
    </row>
    <row r="14" spans="2:19" x14ac:dyDescent="0.25">
      <c r="F14" s="74">
        <f t="shared" si="1"/>
        <v>2027</v>
      </c>
      <c r="G14" s="75">
        <f t="shared" ref="G14:G37" si="6">$C$6</f>
        <v>1.0557382023655304E-2</v>
      </c>
      <c r="H14" s="73">
        <f>IF(AND(F14&gt;=Year_Open_to_Traffic?,F14&lt;Year_Open_to_Traffic?+'Assumed Values'!C$9),1,0)</f>
        <v>1</v>
      </c>
      <c r="I14" s="77">
        <f>IF(F14=Year_Open_to_Traffic?,Calculations!$C$12,(I13+I13*G14))</f>
        <v>1105.0445095704465</v>
      </c>
      <c r="J14" s="77">
        <f>I14*'Assumed Values'!$C$8</f>
        <v>74.250928069846779</v>
      </c>
      <c r="K14" s="93">
        <f t="shared" si="2"/>
        <v>2.1280403201732131E-2</v>
      </c>
      <c r="L14" s="79">
        <f>(K14*H14)*'Assumed Values'!$C$6</f>
        <v>159.77326723860483</v>
      </c>
      <c r="M14" s="80">
        <f t="shared" si="3"/>
        <v>86.906071213991567</v>
      </c>
      <c r="N14" s="77">
        <f>I14*'Assumed Values'!$C$7</f>
        <v>16.807505575450215</v>
      </c>
      <c r="O14" s="93">
        <f t="shared" si="4"/>
        <v>4.8170469111033067E-3</v>
      </c>
      <c r="P14" s="79">
        <f>(O14*H14)*'Assumed Values'!$C$5</f>
        <v>9.1764743656517993</v>
      </c>
      <c r="Q14" s="80">
        <f t="shared" si="0"/>
        <v>4.9913940454364791</v>
      </c>
    </row>
    <row r="15" spans="2:19" x14ac:dyDescent="0.25">
      <c r="F15" s="12">
        <f t="shared" si="1"/>
        <v>2028</v>
      </c>
      <c r="G15" s="75">
        <f t="shared" si="6"/>
        <v>1.0557382023655304E-2</v>
      </c>
      <c r="H15" s="73">
        <f>IF(AND(F15&gt;=Year_Open_to_Traffic?,F15&lt;Year_Open_to_Traffic?+'Assumed Values'!C$9),1,0)</f>
        <v>1</v>
      </c>
      <c r="I15" s="77">
        <f>IF(F15=Year_Open_to_Traffic?,Calculations!$C$12,(I14+I14*G15))</f>
        <v>1116.7108866111246</v>
      </c>
      <c r="J15" s="77">
        <f>I15*'Assumed Values'!$C$8</f>
        <v>75.034823483091103</v>
      </c>
      <c r="K15" s="93">
        <f t="shared" si="2"/>
        <v>2.1505068547950236E-2</v>
      </c>
      <c r="L15" s="79">
        <f>(K15*H15)*'Assumed Values'!$C$6</f>
        <v>161.46005465801036</v>
      </c>
      <c r="M15" s="80">
        <f t="shared" si="3"/>
        <v>82.07810449343242</v>
      </c>
      <c r="N15" s="77">
        <f>I15*'Assumed Values'!$C$7</f>
        <v>16.984948832674959</v>
      </c>
      <c r="O15" s="93">
        <f t="shared" si="4"/>
        <v>4.8679023155696922E-3</v>
      </c>
      <c r="P15" s="79">
        <f>(O15*H15)*'Assumed Values'!$C$5</f>
        <v>9.2733539111602639</v>
      </c>
      <c r="Q15" s="80">
        <f t="shared" si="0"/>
        <v>4.7141028964530367</v>
      </c>
    </row>
    <row r="16" spans="2:19" x14ac:dyDescent="0.25">
      <c r="B16" s="68" t="s">
        <v>114</v>
      </c>
      <c r="C16" s="76">
        <f>$C$12*'Assumed Values'!C$8</f>
        <v>70.479828548100002</v>
      </c>
      <c r="F16" s="74">
        <f t="shared" si="1"/>
        <v>2029</v>
      </c>
      <c r="G16" s="75">
        <f t="shared" si="6"/>
        <v>1.0557382023655304E-2</v>
      </c>
      <c r="H16" s="73">
        <f>IF(AND(F16&gt;=Year_Open_to_Traffic?,F16&lt;Year_Open_to_Traffic?+'Assumed Values'!C$9),1,0)</f>
        <v>1</v>
      </c>
      <c r="I16" s="77">
        <f>IF(F16=Year_Open_to_Traffic?,Calculations!$C$12,(I15+I15*G16))</f>
        <v>1128.5004300510529</v>
      </c>
      <c r="J16" s="77">
        <f>I16*'Assumed Values'!$C$8</f>
        <v>75.826994779679623</v>
      </c>
      <c r="K16" s="93">
        <f t="shared" si="2"/>
        <v>2.1732105772055834E-2</v>
      </c>
      <c r="L16" s="79">
        <f>(K16*H16)*'Assumed Values'!$C$6</f>
        <v>163.16465013659521</v>
      </c>
      <c r="M16" s="80">
        <f t="shared" si="3"/>
        <v>77.518349904997237</v>
      </c>
      <c r="N16" s="77">
        <f>I16*'Assumed Values'!$C$7</f>
        <v>17.164265426153747</v>
      </c>
      <c r="O16" s="93">
        <f t="shared" si="4"/>
        <v>4.9192946199689983E-3</v>
      </c>
      <c r="P16" s="79">
        <f>(O16*H16)*'Assumed Values'!$C$5</f>
        <v>9.3712562510409416</v>
      </c>
      <c r="Q16" s="80">
        <f t="shared" si="0"/>
        <v>4.4522163379716924</v>
      </c>
    </row>
    <row r="17" spans="2:17" x14ac:dyDescent="0.25">
      <c r="F17" s="12">
        <f t="shared" si="1"/>
        <v>2030</v>
      </c>
      <c r="G17" s="75">
        <f t="shared" si="6"/>
        <v>1.0557382023655304E-2</v>
      </c>
      <c r="H17" s="73">
        <f>IF(AND(F17&gt;=Year_Open_to_Traffic?,F17&lt;Year_Open_to_Traffic?+'Assumed Values'!C$9),1,0)</f>
        <v>1</v>
      </c>
      <c r="I17" s="77">
        <f>IF(F17=Year_Open_to_Traffic?,Calculations!$C$12,(I16+I16*G17))</f>
        <v>1140.4144402049612</v>
      </c>
      <c r="J17" s="77">
        <f>I17*'Assumed Values'!$C$8</f>
        <v>76.627529331274417</v>
      </c>
      <c r="K17" s="93">
        <f t="shared" si="2"/>
        <v>2.1961539914869915E-2</v>
      </c>
      <c r="L17" s="79">
        <f>(K17*H17)*'Assumed Values'!$C$6</f>
        <v>164.88724168084332</v>
      </c>
      <c r="M17" s="80">
        <f t="shared" si="3"/>
        <v>73.211907232511876</v>
      </c>
      <c r="N17" s="77">
        <f>I17*'Assumed Values'!$C$7</f>
        <v>17.345475133413071</v>
      </c>
      <c r="O17" s="93">
        <f t="shared" si="4"/>
        <v>4.9712294925589231E-3</v>
      </c>
      <c r="P17" s="79">
        <f>(O17*H17)*'Assumed Values'!$C$5</f>
        <v>9.4701921833247482</v>
      </c>
      <c r="Q17" s="80">
        <f t="shared" si="0"/>
        <v>4.2048785857043178</v>
      </c>
    </row>
    <row r="18" spans="2:17" x14ac:dyDescent="0.25">
      <c r="B18" s="68" t="s">
        <v>115</v>
      </c>
      <c r="C18" s="76">
        <f>$C$12*'Assumed Values'!C$7</f>
        <v>15.953876161179283</v>
      </c>
      <c r="F18" s="74">
        <f t="shared" si="1"/>
        <v>2031</v>
      </c>
      <c r="G18" s="75">
        <f t="shared" si="6"/>
        <v>1.0557382023655304E-2</v>
      </c>
      <c r="H18" s="73">
        <f>IF(AND(F18&gt;=Year_Open_to_Traffic?,F18&lt;Year_Open_to_Traffic?+'Assumed Values'!C$9),1,0)</f>
        <v>1</v>
      </c>
      <c r="I18" s="77">
        <f>IF(F18=Year_Open_to_Traffic?,Calculations!$C$12,(I17+I17*G18))</f>
        <v>1152.454231115498</v>
      </c>
      <c r="J18" s="77">
        <f>I18*'Assumed Values'!$C$8</f>
        <v>77.436515431953538</v>
      </c>
      <c r="K18" s="93">
        <f t="shared" si="2"/>
        <v>2.2193396281578952E-2</v>
      </c>
      <c r="L18" s="79">
        <f>(K18*H18)*'Assumed Values'!$C$6</f>
        <v>166.62801928209478</v>
      </c>
      <c r="M18" s="80">
        <f t="shared" si="3"/>
        <v>69.144704024155061</v>
      </c>
      <c r="N18" s="77">
        <f>I18*'Assumed Values'!$C$7</f>
        <v>17.528597940778326</v>
      </c>
      <c r="O18" s="93">
        <f t="shared" si="4"/>
        <v>5.0237126614391297E-3</v>
      </c>
      <c r="P18" s="79">
        <f>(O18*H18)*'Assumed Values'!$C$5</f>
        <v>9.5701726200415411</v>
      </c>
      <c r="Q18" s="80">
        <f t="shared" si="0"/>
        <v>3.9712813974735375</v>
      </c>
    </row>
    <row r="19" spans="2:17" x14ac:dyDescent="0.25">
      <c r="F19" s="12">
        <f t="shared" si="1"/>
        <v>2032</v>
      </c>
      <c r="G19" s="75">
        <f t="shared" si="6"/>
        <v>1.0557382023655304E-2</v>
      </c>
      <c r="H19" s="73">
        <f>IF(AND(F19&gt;=Year_Open_to_Traffic?,F19&lt;Year_Open_to_Traffic?+'Assumed Values'!C$9),1,0)</f>
        <v>1</v>
      </c>
      <c r="I19" s="77">
        <f>IF(F19=Year_Open_to_Traffic?,Calculations!$C$12,(I18+I18*G19))</f>
        <v>1164.6211306981622</v>
      </c>
      <c r="J19" s="77">
        <f>I19*'Assumed Values'!$C$8</f>
        <v>78.254042307949348</v>
      </c>
      <c r="K19" s="93">
        <f t="shared" si="2"/>
        <v>2.2427700444525953E-2</v>
      </c>
      <c r="L19" s="79">
        <f>(K19*H19)*'Assumed Values'!$C$6</f>
        <v>168.38717493750084</v>
      </c>
      <c r="M19" s="80">
        <f t="shared" si="3"/>
        <v>65.303449606963213</v>
      </c>
      <c r="N19" s="77">
        <f>I19*'Assumed Values'!$C$7</f>
        <v>17.713654045578181</v>
      </c>
      <c r="O19" s="93">
        <f t="shared" si="4"/>
        <v>5.0767499151830172E-3</v>
      </c>
      <c r="P19" s="79">
        <f>(O19*H19)*'Assumed Values'!$C$5</f>
        <v>9.6712085884236476</v>
      </c>
      <c r="Q19" s="80">
        <f t="shared" si="0"/>
        <v>3.7506614320655163</v>
      </c>
    </row>
    <row r="20" spans="2:17" x14ac:dyDescent="0.25">
      <c r="F20" s="74">
        <f t="shared" si="1"/>
        <v>2033</v>
      </c>
      <c r="G20" s="75">
        <f t="shared" si="6"/>
        <v>1.0557382023655304E-2</v>
      </c>
      <c r="H20" s="73">
        <f>IF(AND(F20&gt;=Year_Open_to_Traffic?,F20&lt;Year_Open_to_Traffic?+'Assumed Values'!C$9),1,0)</f>
        <v>1</v>
      </c>
      <c r="I20" s="77">
        <f>IF(F20=Year_Open_to_Traffic?,Calculations!$C$12,(I19+I19*G20))</f>
        <v>1176.9164808877642</v>
      </c>
      <c r="J20" s="77">
        <f>I20*'Assumed Values'!$C$8</f>
        <v>79.080200127489661</v>
      </c>
      <c r="K20" s="93">
        <f t="shared" si="2"/>
        <v>2.2664478246030916E-2</v>
      </c>
      <c r="L20" s="79">
        <f>(K20*H20)*'Assumed Values'!$C$6</f>
        <v>170.16490267120011</v>
      </c>
      <c r="M20" s="80">
        <f t="shared" si="3"/>
        <v>61.67559165600602</v>
      </c>
      <c r="N20" s="77">
        <f>I20*'Assumed Values'!$C$7</f>
        <v>17.900663858372219</v>
      </c>
      <c r="O20" s="93">
        <f t="shared" si="4"/>
        <v>5.1303471034761646E-3</v>
      </c>
      <c r="P20" s="79">
        <f>(O20*H20)*'Assumed Values'!$C$5</f>
        <v>9.7733112321220936</v>
      </c>
      <c r="Q20" s="80">
        <f t="shared" si="0"/>
        <v>3.5422977548086187</v>
      </c>
    </row>
    <row r="21" spans="2:17" x14ac:dyDescent="0.25">
      <c r="F21" s="12">
        <f t="shared" si="1"/>
        <v>2034</v>
      </c>
      <c r="G21" s="75">
        <f t="shared" si="6"/>
        <v>1.0557382023655304E-2</v>
      </c>
      <c r="H21" s="73">
        <f>IF(AND(F21&gt;=Year_Open_to_Traffic?,F21&lt;Year_Open_to_Traffic?+'Assumed Values'!C$9),1,0)</f>
        <v>0</v>
      </c>
      <c r="I21" s="77">
        <f>IF(F21=Year_Open_to_Traffic?,Calculations!$C$12,(I20+I20*G21))</f>
        <v>1189.3416377864323</v>
      </c>
      <c r="J21" s="77">
        <f>I21*'Assumed Values'!$C$8</f>
        <v>79.915080010742685</v>
      </c>
      <c r="K21" s="93">
        <f t="shared" si="2"/>
        <v>2.2903755801241089E-2</v>
      </c>
      <c r="L21" s="79">
        <f>(K21*H21)*'Assumed Values'!$C$6</f>
        <v>0</v>
      </c>
      <c r="M21" s="80">
        <f t="shared" si="3"/>
        <v>0</v>
      </c>
      <c r="N21" s="77">
        <f>I21*'Assumed Values'!$C$7</f>
        <v>18.089648005202093</v>
      </c>
      <c r="O21" s="93">
        <f t="shared" si="4"/>
        <v>5.1845101377615155E-3</v>
      </c>
      <c r="P21" s="79">
        <f>(O21*H21)*'Assumed Values'!$C$5</f>
        <v>0</v>
      </c>
      <c r="Q21" s="80">
        <f t="shared" si="0"/>
        <v>0</v>
      </c>
    </row>
    <row r="22" spans="2:17" x14ac:dyDescent="0.25">
      <c r="F22" s="74">
        <f t="shared" si="1"/>
        <v>2035</v>
      </c>
      <c r="G22" s="75">
        <f t="shared" si="6"/>
        <v>1.0557382023655304E-2</v>
      </c>
      <c r="H22" s="73">
        <f>IF(AND(F22&gt;=Year_Open_to_Traffic?,F22&lt;Year_Open_to_Traffic?+'Assumed Values'!C$9),1,0)</f>
        <v>0</v>
      </c>
      <c r="I22" s="77">
        <f>IF(F22=Year_Open_to_Traffic?,Calculations!$C$12,(I21+I21*G22))</f>
        <v>1201.8979718131836</v>
      </c>
      <c r="J22" s="77">
        <f>I22*'Assumed Values'!$C$8</f>
        <v>80.758774039867077</v>
      </c>
      <c r="K22" s="93">
        <f t="shared" si="2"/>
        <v>2.3145559501011305E-2</v>
      </c>
      <c r="L22" s="79">
        <f>(K22*H22)*'Assumed Values'!$C$6</f>
        <v>0</v>
      </c>
      <c r="M22" s="80">
        <f t="shared" si="3"/>
        <v>0</v>
      </c>
      <c r="N22" s="77">
        <f>I22*'Assumed Values'!$C$7</f>
        <v>18.280627329866466</v>
      </c>
      <c r="O22" s="93">
        <f t="shared" si="4"/>
        <v>5.2392449918913777E-3</v>
      </c>
      <c r="P22" s="79">
        <f>(O22*H22)*'Assumed Values'!$C$5</f>
        <v>0</v>
      </c>
      <c r="Q22" s="80">
        <f t="shared" si="0"/>
        <v>0</v>
      </c>
    </row>
    <row r="23" spans="2:17" x14ac:dyDescent="0.25">
      <c r="F23" s="12">
        <f t="shared" si="1"/>
        <v>2036</v>
      </c>
      <c r="G23" s="75">
        <f t="shared" si="6"/>
        <v>1.0557382023655304E-2</v>
      </c>
      <c r="H23" s="73">
        <f>IF(AND(F23&gt;=Year_Open_to_Traffic?,F23&lt;Year_Open_to_Traffic?+'Assumed Values'!C$9),1,0)</f>
        <v>0</v>
      </c>
      <c r="I23" s="77">
        <f>IF(F23=Year_Open_to_Traffic?,Calculations!$C$12,(I22+I22*G23))</f>
        <v>1214.5868678550719</v>
      </c>
      <c r="J23" s="77">
        <f>I23*'Assumed Values'!$C$8</f>
        <v>81.611375269168008</v>
      </c>
      <c r="K23" s="93">
        <f t="shared" si="2"/>
        <v>2.3389916014814726E-2</v>
      </c>
      <c r="L23" s="79">
        <f>(K23*H23)*'Assumed Values'!$C$6</f>
        <v>0</v>
      </c>
      <c r="M23" s="80">
        <f t="shared" si="3"/>
        <v>0</v>
      </c>
      <c r="N23" s="77">
        <f>I23*'Assumed Values'!$C$7</f>
        <v>18.47362289621994</v>
      </c>
      <c r="O23" s="93">
        <f t="shared" si="4"/>
        <v>5.2945577027862971E-3</v>
      </c>
      <c r="P23" s="79">
        <f>(O23*H23)*'Assumed Values'!$C$5</f>
        <v>0</v>
      </c>
      <c r="Q23" s="80">
        <f t="shared" si="0"/>
        <v>0</v>
      </c>
    </row>
    <row r="24" spans="2:17" x14ac:dyDescent="0.25">
      <c r="F24" s="74">
        <f t="shared" si="1"/>
        <v>2037</v>
      </c>
      <c r="G24" s="75">
        <f t="shared" si="6"/>
        <v>1.0557382023655304E-2</v>
      </c>
      <c r="H24" s="73">
        <f>IF(AND(F24&gt;=Year_Open_to_Traffic?,F24&lt;Year_Open_to_Traffic?+'Assumed Values'!C$9),1,0)</f>
        <v>0</v>
      </c>
      <c r="I24" s="77">
        <f>IF(F24=Year_Open_to_Traffic?,Calculations!$C$12,(I23+I23*G24))</f>
        <v>1227.4097254199328</v>
      </c>
      <c r="J24" s="77">
        <f>I24*'Assumed Values'!$C$8</f>
        <v>82.472977735360502</v>
      </c>
      <c r="K24" s="93">
        <f t="shared" si="2"/>
        <v>2.3636852293684337E-2</v>
      </c>
      <c r="L24" s="79">
        <f>(K24*H24)*'Assumed Values'!$C$6</f>
        <v>0</v>
      </c>
      <c r="M24" s="80">
        <f t="shared" si="3"/>
        <v>0</v>
      </c>
      <c r="N24" s="77">
        <f>I24*'Assumed Values'!$C$7</f>
        <v>18.66865599049628</v>
      </c>
      <c r="O24" s="93">
        <f t="shared" si="4"/>
        <v>5.3504543711008993E-3</v>
      </c>
      <c r="P24" s="79">
        <f>(O24*H24)*'Assumed Values'!$C$5</f>
        <v>0</v>
      </c>
      <c r="Q24" s="80">
        <f t="shared" si="0"/>
        <v>0</v>
      </c>
    </row>
    <row r="25" spans="2:17" x14ac:dyDescent="0.25">
      <c r="F25" s="12">
        <f t="shared" si="1"/>
        <v>2038</v>
      </c>
      <c r="G25" s="75">
        <f t="shared" si="6"/>
        <v>1.0557382023655304E-2</v>
      </c>
      <c r="H25" s="73">
        <f>IF(AND(F25&gt;=Year_Open_to_Traffic?,F25&lt;Year_Open_to_Traffic?+'Assumed Values'!C$9),1,0)</f>
        <v>0</v>
      </c>
      <c r="I25" s="77">
        <f>IF(F25=Year_Open_to_Traffic?,Calculations!$C$12,(I24+I24*G25))</f>
        <v>1240.3679587907409</v>
      </c>
      <c r="J25" s="77">
        <f>I25*'Assumed Values'!$C$8</f>
        <v>83.343676467941123</v>
      </c>
      <c r="K25" s="93">
        <f t="shared" si="2"/>
        <v>2.3886395573185476E-2</v>
      </c>
      <c r="L25" s="79">
        <f>(K25*H25)*'Assumed Values'!$C$6</f>
        <v>0</v>
      </c>
      <c r="M25" s="80">
        <f t="shared" si="3"/>
        <v>0</v>
      </c>
      <c r="N25" s="77">
        <f>I25*'Assumed Values'!$C$7</f>
        <v>18.86574812365615</v>
      </c>
      <c r="O25" s="93">
        <f t="shared" si="4"/>
        <v>5.4069411618967479E-3</v>
      </c>
      <c r="P25" s="79">
        <f>(O25*H25)*'Assumed Values'!$C$5</f>
        <v>0</v>
      </c>
      <c r="Q25" s="80">
        <f t="shared" si="0"/>
        <v>0</v>
      </c>
    </row>
    <row r="26" spans="2:17" x14ac:dyDescent="0.25">
      <c r="F26" s="74">
        <f t="shared" si="1"/>
        <v>2039</v>
      </c>
      <c r="G26" s="75">
        <f t="shared" si="6"/>
        <v>1.0557382023655304E-2</v>
      </c>
      <c r="H26" s="73">
        <f>IF(AND(F26&gt;=Year_Open_to_Traffic?,F26&lt;Year_Open_to_Traffic?+'Assumed Values'!C$9),1,0)</f>
        <v>0</v>
      </c>
      <c r="I26" s="77">
        <f>IF(F26=Year_Open_to_Traffic?,Calculations!$C$12,(I25+I25*G26))</f>
        <v>1253.4629971815962</v>
      </c>
      <c r="J26" s="77">
        <f>I26*'Assumed Values'!$C$8</f>
        <v>84.223567499669102</v>
      </c>
      <c r="K26" s="93">
        <f t="shared" si="2"/>
        <v>2.4138573376419743E-2</v>
      </c>
      <c r="L26" s="79">
        <f>(K26*H26)*'Assumed Values'!$C$6</f>
        <v>0</v>
      </c>
      <c r="M26" s="80">
        <f t="shared" si="3"/>
        <v>0</v>
      </c>
      <c r="N26" s="77">
        <f>I26*'Assumed Values'!$C$7</f>
        <v>19.064921033759642</v>
      </c>
      <c r="O26" s="93">
        <f t="shared" si="4"/>
        <v>5.4640243053223183E-3</v>
      </c>
      <c r="P26" s="79">
        <f>(O26*H26)*'Assumed Values'!$C$5</f>
        <v>0</v>
      </c>
      <c r="Q26" s="80">
        <f t="shared" si="0"/>
        <v>0</v>
      </c>
    </row>
    <row r="27" spans="2:17" x14ac:dyDescent="0.25">
      <c r="F27" s="12">
        <f t="shared" si="1"/>
        <v>2040</v>
      </c>
      <c r="G27" s="75">
        <f t="shared" si="6"/>
        <v>1.0557382023655304E-2</v>
      </c>
      <c r="H27" s="73">
        <f>IF(AND(F27&gt;=Year_Open_to_Traffic?,F27&lt;Year_Open_to_Traffic?+'Assumed Values'!C$9),1,0)</f>
        <v>0</v>
      </c>
      <c r="I27" s="77">
        <f>IF(F27=Year_Open_to_Traffic?,Calculations!$C$12,(I26+I26*G27))</f>
        <v>1266.6962848953583</v>
      </c>
      <c r="J27" s="77">
        <f>I27*'Assumed Values'!$C$8</f>
        <v>85.112747877158242</v>
      </c>
      <c r="K27" s="93">
        <f t="shared" si="2"/>
        <v>2.439341351706064E-2</v>
      </c>
      <c r="L27" s="79">
        <f>(K27*H27)*'Assumed Values'!$C$6</f>
        <v>0</v>
      </c>
      <c r="M27" s="80">
        <f t="shared" si="3"/>
        <v>0</v>
      </c>
      <c r="N27" s="77">
        <f>I27*'Assumed Values'!$C$7</f>
        <v>19.266196688363866</v>
      </c>
      <c r="O27" s="93">
        <f t="shared" si="4"/>
        <v>5.5217100973001436E-3</v>
      </c>
      <c r="P27" s="79">
        <f>(O27*H27)*'Assumed Values'!$C$5</f>
        <v>0</v>
      </c>
      <c r="Q27" s="80">
        <f t="shared" si="0"/>
        <v>0</v>
      </c>
    </row>
    <row r="28" spans="2:17" x14ac:dyDescent="0.25">
      <c r="F28" s="74">
        <f t="shared" si="1"/>
        <v>2041</v>
      </c>
      <c r="G28" s="75">
        <f t="shared" si="6"/>
        <v>1.0557382023655304E-2</v>
      </c>
      <c r="H28" s="73">
        <f>IF(AND(F28&gt;=Year_Open_to_Traffic?,F28&lt;Year_Open_to_Traffic?+'Assumed Values'!C$9),1,0)</f>
        <v>0</v>
      </c>
      <c r="I28" s="77">
        <f>IF(F28=Year_Open_to_Traffic?,Calculations!$C$12,(I27+I27*G28))</f>
        <v>1280.0692814829436</v>
      </c>
      <c r="J28" s="77">
        <f>I28*'Assumed Values'!$C$8</f>
        <v>86.011315671580448</v>
      </c>
      <c r="K28" s="93">
        <f t="shared" si="2"/>
        <v>2.4650944102421246E-2</v>
      </c>
      <c r="L28" s="79">
        <f>(K28*H28)*'Assumed Values'!$C$6</f>
        <v>0</v>
      </c>
      <c r="M28" s="80">
        <f t="shared" si="3"/>
        <v>0</v>
      </c>
      <c r="N28" s="77">
        <f>I28*'Assumed Values'!$C$7</f>
        <v>19.469597286945806</v>
      </c>
      <c r="O28" s="93">
        <f t="shared" si="4"/>
        <v>5.5800049002212165E-3</v>
      </c>
      <c r="P28" s="79">
        <f>(O28*H28)*'Assumed Values'!$C$5</f>
        <v>0</v>
      </c>
      <c r="Q28" s="80">
        <f t="shared" si="0"/>
        <v>0</v>
      </c>
    </row>
    <row r="29" spans="2:17" x14ac:dyDescent="0.25">
      <c r="F29" s="12">
        <f t="shared" si="1"/>
        <v>2042</v>
      </c>
      <c r="G29" s="75">
        <f t="shared" si="6"/>
        <v>1.0557382023655304E-2</v>
      </c>
      <c r="H29" s="73">
        <f>IF(AND(F29&gt;=Year_Open_to_Traffic?,F29&lt;Year_Open_to_Traffic?+'Assumed Values'!C$9),1,0)</f>
        <v>0</v>
      </c>
      <c r="I29" s="77">
        <f>IF(F29=Year_Open_to_Traffic?,Calculations!$C$12,(I28+I28*G29))</f>
        <v>1293.5834619043048</v>
      </c>
      <c r="J29" s="77">
        <f>I29*'Assumed Values'!$C$8</f>
        <v>86.919369989482533</v>
      </c>
      <c r="K29" s="93">
        <f t="shared" si="2"/>
        <v>2.4911193536554278E-2</v>
      </c>
      <c r="L29" s="79">
        <f>(K29*H29)*'Assumed Values'!$C$6</f>
        <v>0</v>
      </c>
      <c r="M29" s="80">
        <f t="shared" si="3"/>
        <v>0</v>
      </c>
      <c r="N29" s="77">
        <f>I29*'Assumed Values'!$C$7</f>
        <v>19.675145263350814</v>
      </c>
      <c r="O29" s="93">
        <f t="shared" si="4"/>
        <v>5.6389151436467199E-3</v>
      </c>
      <c r="P29" s="79">
        <f>(O29*H29)*'Assumed Values'!$C$5</f>
        <v>0</v>
      </c>
      <c r="Q29" s="80">
        <f t="shared" si="0"/>
        <v>0</v>
      </c>
    </row>
    <row r="30" spans="2:17" x14ac:dyDescent="0.25">
      <c r="F30" s="74">
        <f t="shared" si="1"/>
        <v>2043</v>
      </c>
      <c r="G30" s="75">
        <f t="shared" si="6"/>
        <v>1.0557382023655304E-2</v>
      </c>
      <c r="H30" s="73">
        <f>IF(AND(F30&gt;=Year_Open_to_Traffic?,F30&lt;Year_Open_to_Traffic?+'Assumed Values'!C$9),1,0)</f>
        <v>0</v>
      </c>
      <c r="I30" s="77">
        <f>IF(F30=Year_Open_to_Traffic?,Calculations!$C$12,(I29+I29*G30))</f>
        <v>1307.240316691111</v>
      </c>
      <c r="J30" s="77">
        <f>I30*'Assumed Values'!$C$8</f>
        <v>87.837010983716937</v>
      </c>
      <c r="K30" s="93">
        <f t="shared" si="2"/>
        <v>2.5174190523384897E-2</v>
      </c>
      <c r="L30" s="79">
        <f>(K30*H30)*'Assumed Values'!$C$6</f>
        <v>0</v>
      </c>
      <c r="M30" s="80">
        <f t="shared" si="3"/>
        <v>0</v>
      </c>
      <c r="N30" s="77">
        <f>I30*'Assumed Values'!$C$7</f>
        <v>19.882863288266922</v>
      </c>
      <c r="O30" s="93">
        <f t="shared" si="4"/>
        <v>5.6984473250171735E-3</v>
      </c>
      <c r="P30" s="79">
        <f>(O30*H30)*'Assumed Values'!$C$5</f>
        <v>0</v>
      </c>
      <c r="Q30" s="80">
        <f t="shared" si="0"/>
        <v>0</v>
      </c>
    </row>
    <row r="31" spans="2:17" x14ac:dyDescent="0.25">
      <c r="F31" s="74">
        <f t="shared" si="1"/>
        <v>2044</v>
      </c>
      <c r="G31" s="75">
        <f t="shared" si="6"/>
        <v>1.0557382023655304E-2</v>
      </c>
      <c r="H31" s="73">
        <f>IF(AND(F31&gt;=Year_Open_to_Traffic?,F31&lt;Year_Open_to_Traffic?+'Assumed Values'!C$9),1,0)</f>
        <v>0</v>
      </c>
      <c r="I31" s="77">
        <f>IF(F31=Year_Open_to_Traffic?,Calculations!$C$12,(I30+I30*G31))</f>
        <v>1321.0413521111432</v>
      </c>
      <c r="J31" s="77">
        <f>I31*'Assumed Values'!$C$8</f>
        <v>88.764339864488036</v>
      </c>
      <c r="K31" s="93">
        <f t="shared" si="2"/>
        <v>2.5439964069876551E-2</v>
      </c>
      <c r="L31" s="79">
        <f>(K31*H31)*'Assumed Values'!$C$6</f>
        <v>0</v>
      </c>
      <c r="M31" s="80">
        <f t="shared" si="3"/>
        <v>0</v>
      </c>
      <c r="N31" s="77">
        <f>I31*'Assumed Values'!$C$7</f>
        <v>20.092774271725265</v>
      </c>
      <c r="O31" s="93">
        <f t="shared" si="4"/>
        <v>5.7586080103690564E-3</v>
      </c>
      <c r="P31" s="79">
        <f>(O31*H31)*'Assumed Values'!$C$5</f>
        <v>0</v>
      </c>
      <c r="Q31" s="80">
        <f t="shared" si="0"/>
        <v>0</v>
      </c>
    </row>
    <row r="32" spans="2:17" x14ac:dyDescent="0.25">
      <c r="F32" s="74">
        <f t="shared" si="1"/>
        <v>2045</v>
      </c>
      <c r="G32" s="75">
        <f t="shared" si="6"/>
        <v>1.0557382023655304E-2</v>
      </c>
      <c r="H32" s="73">
        <f>IF(AND(F32&gt;=Year_Open_to_Traffic?,F32&lt;Year_Open_to_Traffic?+'Assumed Values'!C$9),1,0)</f>
        <v>0</v>
      </c>
      <c r="I32" s="77">
        <f>IF(F32=Year_Open_to_Traffic?,Calculations!$C$12,(I31+I31*G32))</f>
        <v>1334.9880903344267</v>
      </c>
      <c r="J32" s="77">
        <f>I32*'Assumed Values'!$C$8</f>
        <v>89.701458910515015</v>
      </c>
      <c r="K32" s="93">
        <f t="shared" si="2"/>
        <v>2.5708543489230302E-2</v>
      </c>
      <c r="L32" s="79">
        <f>(K32*H32)*'Assumed Values'!$C$6</f>
        <v>0</v>
      </c>
      <c r="M32" s="80">
        <f t="shared" si="3"/>
        <v>0</v>
      </c>
      <c r="N32" s="77">
        <f>I32*'Assumed Values'!$C$7</f>
        <v>20.304901365626943</v>
      </c>
      <c r="O32" s="93">
        <f t="shared" si="4"/>
        <v>5.8194038350590036E-3</v>
      </c>
      <c r="P32" s="79">
        <f>(O32*H32)*'Assumed Values'!$C$5</f>
        <v>0</v>
      </c>
      <c r="Q32" s="80">
        <f t="shared" si="0"/>
        <v>0</v>
      </c>
    </row>
    <row r="33" spans="6:17" x14ac:dyDescent="0.25">
      <c r="F33" s="74">
        <f t="shared" si="1"/>
        <v>2046</v>
      </c>
      <c r="G33" s="75">
        <f t="shared" si="6"/>
        <v>1.0557382023655304E-2</v>
      </c>
      <c r="H33" s="73">
        <f>IF(AND(F33&gt;=Year_Open_to_Traffic?,F33&lt;Year_Open_to_Traffic?+'Assumed Values'!C$9),1,0)</f>
        <v>0</v>
      </c>
      <c r="I33" s="77">
        <f>IF(F33=Year_Open_to_Traffic?,Calculations!$C$12,(I32+I32*G33))</f>
        <v>1349.0820696011174</v>
      </c>
      <c r="J33" s="77">
        <f>I33*'Assumed Values'!$C$8</f>
        <v>90.648471480312551</v>
      </c>
      <c r="K33" s="93">
        <f t="shared" si="2"/>
        <v>2.5979958404117869E-2</v>
      </c>
      <c r="L33" s="79">
        <f>(K33*H33)*'Assumed Values'!$C$6</f>
        <v>0</v>
      </c>
      <c r="M33" s="80">
        <f t="shared" si="3"/>
        <v>0</v>
      </c>
      <c r="N33" s="77">
        <f>I33*'Assumed Values'!$C$7</f>
        <v>20.519267966296507</v>
      </c>
      <c r="O33" s="93">
        <f t="shared" si="4"/>
        <v>5.880841504495647E-3</v>
      </c>
      <c r="P33" s="79">
        <f>(O33*H33)*'Assumed Values'!$C$5</f>
        <v>0</v>
      </c>
      <c r="Q33" s="80">
        <f t="shared" si="0"/>
        <v>0</v>
      </c>
    </row>
    <row r="34" spans="6:17" x14ac:dyDescent="0.25">
      <c r="F34" s="74">
        <f t="shared" si="1"/>
        <v>2047</v>
      </c>
      <c r="G34" s="75">
        <f t="shared" si="6"/>
        <v>1.0557382023655304E-2</v>
      </c>
      <c r="H34" s="73">
        <f>IF(AND(F34&gt;=Year_Open_to_Traffic?,F34&lt;Year_Open_to_Traffic?+'Assumed Values'!C$9),1,0)</f>
        <v>0</v>
      </c>
      <c r="I34" s="77">
        <f>IF(F34=Year_Open_to_Traffic?,Calculations!$C$12,(I33+I33*G34))</f>
        <v>1363.32484439116</v>
      </c>
      <c r="J34" s="77">
        <f>I34*'Assumed Values'!$C$8</f>
        <v>91.605482023590639</v>
      </c>
      <c r="K34" s="93">
        <f t="shared" si="2"/>
        <v>2.6254238749948814E-2</v>
      </c>
      <c r="L34" s="79">
        <f>(K34*H34)*'Assumed Values'!$C$6</f>
        <v>0</v>
      </c>
      <c r="M34" s="80">
        <f t="shared" si="3"/>
        <v>0</v>
      </c>
      <c r="N34" s="77">
        <f>I34*'Assumed Values'!$C$7</f>
        <v>20.735897717062453</v>
      </c>
      <c r="O34" s="93">
        <f t="shared" si="4"/>
        <v>5.9429277948791761E-3</v>
      </c>
      <c r="P34" s="79">
        <f>(O34*H34)*'Assumed Values'!$C$5</f>
        <v>0</v>
      </c>
      <c r="Q34" s="80">
        <f t="shared" si="0"/>
        <v>0</v>
      </c>
    </row>
    <row r="35" spans="6:17" x14ac:dyDescent="0.25">
      <c r="F35" s="74">
        <f t="shared" si="1"/>
        <v>2048</v>
      </c>
      <c r="G35" s="75">
        <f t="shared" si="6"/>
        <v>1.0557382023655304E-2</v>
      </c>
      <c r="H35" s="73">
        <f>IF(AND(F35&gt;=Year_Open_to_Traffic?,F35&lt;Year_Open_to_Traffic?+'Assumed Values'!C$9),1,0)</f>
        <v>0</v>
      </c>
      <c r="I35" s="77">
        <f>IF(F35=Year_Open_to_Traffic?,Calculations!$C$12,(I34+I34*G35))</f>
        <v>1377.7179855957379</v>
      </c>
      <c r="J35" s="77">
        <f>I35*'Assumed Values'!$C$8</f>
        <v>92.572596092774774</v>
      </c>
      <c r="K35" s="93">
        <f t="shared" si="2"/>
        <v>2.6531414778172276E-2</v>
      </c>
      <c r="L35" s="79">
        <f>(K35*H35)*'Assumed Values'!$C$6</f>
        <v>0</v>
      </c>
      <c r="M35" s="80">
        <f t="shared" si="3"/>
        <v>0</v>
      </c>
      <c r="N35" s="77">
        <f>I35*'Assumed Values'!$C$7</f>
        <v>20.954814510864924</v>
      </c>
      <c r="O35" s="93">
        <f t="shared" si="4"/>
        <v>6.005669553948715E-3</v>
      </c>
      <c r="P35" s="79">
        <f>(O35*H35)*'Assumed Values'!$C$5</f>
        <v>0</v>
      </c>
      <c r="Q35" s="80">
        <f t="shared" si="0"/>
        <v>0</v>
      </c>
    </row>
    <row r="36" spans="6:17" x14ac:dyDescent="0.25">
      <c r="F36" s="74">
        <f t="shared" si="1"/>
        <v>2049</v>
      </c>
      <c r="G36" s="75">
        <f t="shared" si="6"/>
        <v>1.0557382023655304E-2</v>
      </c>
      <c r="H36" s="73">
        <f>IF(AND(F36&gt;=Year_Open_to_Traffic?,F36&lt;Year_Open_to_Traffic?+'Assumed Values'!C$9),1,0)</f>
        <v>0</v>
      </c>
      <c r="I36" s="77">
        <f>IF(F36=Year_Open_to_Traffic?,Calculations!$C$12,(I35+I35*G36))</f>
        <v>1392.2630806905329</v>
      </c>
      <c r="J36" s="77">
        <f>I36*'Assumed Values'!$C$8</f>
        <v>93.549920354647725</v>
      </c>
      <c r="K36" s="93">
        <f t="shared" si="2"/>
        <v>2.6811517059613495E-2</v>
      </c>
      <c r="L36" s="79">
        <f>(K36*H36)*'Assumed Values'!$C$6</f>
        <v>0</v>
      </c>
      <c r="M36" s="80">
        <f t="shared" si="3"/>
        <v>0</v>
      </c>
      <c r="N36" s="77">
        <f>I36*'Assumed Values'!$C$7</f>
        <v>21.176042492890957</v>
      </c>
      <c r="O36" s="93">
        <f t="shared" si="4"/>
        <v>6.0690737017375859E-3</v>
      </c>
      <c r="P36" s="79">
        <f>(O36*H36)*'Assumed Values'!$C$5</f>
        <v>0</v>
      </c>
      <c r="Q36" s="80">
        <f t="shared" si="0"/>
        <v>0</v>
      </c>
    </row>
    <row r="37" spans="6:17" x14ac:dyDescent="0.25">
      <c r="F37" s="74">
        <f t="shared" si="1"/>
        <v>2050</v>
      </c>
      <c r="G37" s="75">
        <f t="shared" si="6"/>
        <v>1.0557382023655304E-2</v>
      </c>
      <c r="H37" s="73">
        <f>IF(AND(F37&gt;=Year_Open_to_Traffic?,F37&lt;Year_Open_to_Traffic?+'Assumed Values'!C$9),1,0)</f>
        <v>0</v>
      </c>
      <c r="I37" s="77">
        <f>IF(F37=Year_Open_to_Traffic?,Calculations!$C$12,(I36+I36*G37))</f>
        <v>1406.961733910814</v>
      </c>
      <c r="J37" s="77">
        <f>I37*'Assumed Values'!$C$8</f>
        <v>94.537562602114264</v>
      </c>
      <c r="K37" s="93">
        <f t="shared" si="2"/>
        <v>2.7094576487845582E-2</v>
      </c>
      <c r="L37" s="79">
        <f>(K37*H37)*'Assumed Values'!$C$6</f>
        <v>0</v>
      </c>
      <c r="M37" s="80">
        <f t="shared" si="3"/>
        <v>0</v>
      </c>
      <c r="N37" s="77">
        <f>I37*'Assumed Values'!$C$7</f>
        <v>21.399606063237567</v>
      </c>
      <c r="O37" s="93">
        <f t="shared" si="4"/>
        <v>6.13314723133655E-3</v>
      </c>
      <c r="P37" s="79">
        <f>(O37*H37)*'Assumed Values'!$C$5</f>
        <v>0</v>
      </c>
      <c r="Q37" s="80">
        <f t="shared" si="0"/>
        <v>0</v>
      </c>
    </row>
    <row r="38" spans="6:17" x14ac:dyDescent="0.25">
      <c r="F38" s="13" t="s">
        <v>63</v>
      </c>
      <c r="G38" s="13"/>
      <c r="H38" s="77"/>
      <c r="I38" s="76"/>
      <c r="J38" s="77"/>
      <c r="K38" s="78">
        <f>SUM(K5:K37)</f>
        <v>0.68094475114278641</v>
      </c>
      <c r="L38" s="79">
        <f>SUM(L5:L37)</f>
        <v>1928.7582289324416</v>
      </c>
      <c r="M38" s="80">
        <f>SUM(M5:M37)</f>
        <v>1033.4194947798169</v>
      </c>
      <c r="N38" s="77"/>
      <c r="O38" s="78">
        <f>SUM(O5:O37)</f>
        <v>0.15413912880454161</v>
      </c>
      <c r="P38" s="79">
        <f>SUM(P5:P37)</f>
        <v>110.77698260314473</v>
      </c>
      <c r="Q38" s="80">
        <f>SUM(Q5:Q37)</f>
        <v>59.353780934139152</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5"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5"/>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6" t="s">
        <v>121</v>
      </c>
      <c r="B1" s="116"/>
      <c r="C1" s="116"/>
      <c r="D1" s="116"/>
      <c r="E1" s="116"/>
      <c r="F1" s="116"/>
      <c r="G1" s="116"/>
      <c r="H1" s="116"/>
      <c r="I1" s="116"/>
      <c r="J1" s="116"/>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6" t="s">
        <v>121</v>
      </c>
      <c r="B20" s="116"/>
      <c r="C20" s="116"/>
      <c r="D20" s="116"/>
      <c r="E20" s="116"/>
      <c r="F20" s="116"/>
      <c r="G20" s="116"/>
      <c r="H20" s="116"/>
      <c r="I20" s="116"/>
      <c r="J20" s="116"/>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6" t="s">
        <v>121</v>
      </c>
      <c r="B1" s="116"/>
      <c r="C1" s="116"/>
      <c r="D1" s="116"/>
      <c r="E1" s="116"/>
      <c r="F1" s="116"/>
      <c r="G1" s="116"/>
      <c r="H1" s="116"/>
      <c r="I1" s="116"/>
      <c r="J1" s="116"/>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6" t="s">
        <v>121</v>
      </c>
      <c r="B20" s="116"/>
      <c r="C20" s="116"/>
      <c r="D20" s="116"/>
      <c r="E20" s="116"/>
      <c r="F20" s="116"/>
      <c r="G20" s="116"/>
      <c r="H20" s="116"/>
      <c r="I20" s="116"/>
      <c r="J20" s="116"/>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2018-10-24T23:07:51Z</dcterms:modified>
</cp:coreProperties>
</file>